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8190"/>
  </bookViews>
  <sheets>
    <sheet name="نهاية خدمة موظف" sheetId="1" r:id="rId1"/>
  </sheets>
  <externalReferences>
    <externalReference r:id="rId2"/>
  </externalReferences>
  <definedNames>
    <definedName name="_xlnm.Print_Area" localSheetId="0">'نهاية خدمة موظف'!$A$1:$I$30</definedName>
  </definedNames>
  <calcPr calcId="124519"/>
</workbook>
</file>

<file path=xl/calcChain.xml><?xml version="1.0" encoding="utf-8"?>
<calcChain xmlns="http://schemas.openxmlformats.org/spreadsheetml/2006/main">
  <c r="F15" i="1"/>
  <c r="E4"/>
  <c r="I2" l="1"/>
  <c r="G8"/>
  <c r="B10"/>
  <c r="B11" s="1"/>
  <c r="G15" s="1"/>
  <c r="H8"/>
  <c r="G2" l="1"/>
  <c r="H2" s="1"/>
  <c r="B15"/>
  <c r="F13" l="1"/>
  <c r="G13" s="1"/>
  <c r="C27"/>
  <c r="B8"/>
  <c r="E8"/>
  <c r="B13"/>
  <c r="B16"/>
  <c r="C8"/>
  <c r="F16"/>
  <c r="G16" s="1"/>
  <c r="G17" s="1"/>
  <c r="B17"/>
  <c r="B19" s="1"/>
  <c r="D27" l="1"/>
  <c r="E27" s="1"/>
  <c r="C28"/>
  <c r="C29" s="1"/>
  <c r="D8"/>
  <c r="I8" s="1"/>
  <c r="D28" l="1"/>
  <c r="D29" s="1"/>
  <c r="E28" l="1"/>
  <c r="E29" s="1"/>
  <c r="F29" s="1"/>
</calcChain>
</file>

<file path=xl/sharedStrings.xml><?xml version="1.0" encoding="utf-8"?>
<sst xmlns="http://schemas.openxmlformats.org/spreadsheetml/2006/main" count="47" uniqueCount="45">
  <si>
    <t>الراتب الأساسى</t>
  </si>
  <si>
    <t>تاريخ التعيين</t>
  </si>
  <si>
    <t>تاريخ نهاية الخدمة</t>
  </si>
  <si>
    <t>مدة الخدمة بالسنة</t>
  </si>
  <si>
    <t>الراتب  اليومى</t>
  </si>
  <si>
    <t xml:space="preserve"> ايام عمل  لم تصرف او (بدل انذار)</t>
  </si>
  <si>
    <t xml:space="preserve">مع رصيد الاجازات  والعمل </t>
  </si>
  <si>
    <t>المكافأة</t>
  </si>
  <si>
    <t xml:space="preserve">المكافاة عنــــــد انهــــاء الخدمة </t>
  </si>
  <si>
    <t>المكافأة  عند الإستقـــــــــالة</t>
  </si>
  <si>
    <t>رصيد الإجازات باليــــــــــــوم</t>
  </si>
  <si>
    <t>قيمة رصيــــد الاجــــــازات</t>
  </si>
  <si>
    <t xml:space="preserve">قيمــــة ايام العمـــــــــل </t>
  </si>
  <si>
    <t>إجمالي ما يتم صـــــرفه عنــــد انهاء الخدمة</t>
  </si>
  <si>
    <t>اقل من خمس سنوات</t>
  </si>
  <si>
    <t>اكثر من  خمس سنوات</t>
  </si>
  <si>
    <t xml:space="preserve">تحليل  معادلة نهاية الخدمة </t>
  </si>
  <si>
    <t xml:space="preserve">الراتب +البدلات </t>
  </si>
  <si>
    <t>راتب اليوم</t>
  </si>
  <si>
    <t xml:space="preserve">فى حالة الاستقالة </t>
  </si>
  <si>
    <t xml:space="preserve">عدد الايام </t>
  </si>
  <si>
    <t>المبلغ</t>
  </si>
  <si>
    <t xml:space="preserve">مستحقات الاسقالة </t>
  </si>
  <si>
    <t xml:space="preserve">حالة انهاء الخدمات </t>
  </si>
  <si>
    <t xml:space="preserve">اول 5 سنوات </t>
  </si>
  <si>
    <t xml:space="preserve">فوق 5 سنوات </t>
  </si>
  <si>
    <t xml:space="preserve">اجمالى المستحقات </t>
  </si>
  <si>
    <t xml:space="preserve">اجمالى </t>
  </si>
  <si>
    <t xml:space="preserve">نهاية الخدمة </t>
  </si>
  <si>
    <t xml:space="preserve">الاجازات </t>
  </si>
  <si>
    <t xml:space="preserve">راتب </t>
  </si>
  <si>
    <t xml:space="preserve">حالة الصرف </t>
  </si>
  <si>
    <t>فى حالة استقالة الموظف  بعد مرور 5 سنوات  تحسب مكافاة  نهاية الخدمة  ثم تقسم على  2</t>
  </si>
  <si>
    <t xml:space="preserve">فى حالة استقالة الموظف قبل  مرور 5 سنوات  لا يستحق  الموظف  مكافاة نهاية لخدمة  </t>
  </si>
  <si>
    <t xml:space="preserve">حالة انهاء خدمات </t>
  </si>
  <si>
    <t xml:space="preserve">حالة الاستقالة </t>
  </si>
  <si>
    <t xml:space="preserve">مدة الخدمة </t>
  </si>
  <si>
    <t>رصيد الخدمة باليوم</t>
  </si>
  <si>
    <t xml:space="preserve">قيمة نهاية الخدمة </t>
  </si>
  <si>
    <t>فوق 5 سنوات 26 يوم</t>
  </si>
  <si>
    <t>رقم الموظف</t>
  </si>
  <si>
    <t>اسم الموظف</t>
  </si>
  <si>
    <t>أحمد علي</t>
  </si>
  <si>
    <t>اول 5 سنوات 15 يوم</t>
  </si>
  <si>
    <t>بيان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</si>
</sst>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yyyy/mm/dd"/>
    <numFmt numFmtId="166" formatCode="_-* #,##0.000_-;_-* #,##0.000\-;_-* &quot;-&quot;??_-;_-@_-"/>
    <numFmt numFmtId="167" formatCode="_-* #,##0.00_-;_-* #,##0.00\-;_-* &quot;-&quot;??_-;_-@_-"/>
    <numFmt numFmtId="168" formatCode="_ * #,##0.000_ ;_ * \-#,##0.000_ ;_ * &quot;-&quot;??_ ;_ @_ "/>
    <numFmt numFmtId="169" formatCode="_-* #,##0_-;_-* #,##0\-;_-* &quot;-&quot;??_-;_-@_-"/>
    <numFmt numFmtId="171" formatCode="_-* #,##0.0_-;_-* #,##0.0\-;_-* &quot;-&quot;??_-;_-@_-"/>
  </numFmts>
  <fonts count="12">
    <font>
      <sz val="10"/>
      <name val="Arial"/>
      <family val="2"/>
    </font>
    <font>
      <sz val="10"/>
      <name val="Arial"/>
      <family val="2"/>
    </font>
    <font>
      <sz val="12"/>
      <name val="Arial (Arabic)"/>
      <family val="2"/>
      <charset val="178"/>
    </font>
    <font>
      <b/>
      <sz val="18"/>
      <name val="Arial (Arabic)"/>
      <family val="2"/>
      <charset val="178"/>
    </font>
    <font>
      <b/>
      <sz val="20"/>
      <name val="Arial (Arabic)"/>
      <family val="2"/>
      <charset val="178"/>
    </font>
    <font>
      <sz val="10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6"/>
      <name val="Arial (Arabic)"/>
      <family val="2"/>
      <charset val="178"/>
    </font>
    <font>
      <b/>
      <sz val="12"/>
      <name val="Arial (Arabic)"/>
      <family val="2"/>
      <charset val="178"/>
    </font>
    <font>
      <b/>
      <sz val="12"/>
      <name val="Arial (Arabic)"/>
      <charset val="178"/>
    </font>
    <font>
      <b/>
      <sz val="12"/>
      <name val="Arial"/>
      <family val="2"/>
    </font>
    <font>
      <b/>
      <sz val="16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98">
    <xf numFmtId="0" fontId="0" fillId="0" borderId="0" xfId="0"/>
    <xf numFmtId="0" fontId="6" fillId="0" borderId="0" xfId="2" applyFont="1" applyFill="1" applyAlignment="1">
      <alignment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164" fontId="6" fillId="0" borderId="12" xfId="2" applyNumberFormat="1" applyFont="1" applyFill="1" applyBorder="1" applyAlignment="1">
      <alignment horizontal="center" vertical="center" wrapText="1"/>
    </xf>
    <xf numFmtId="165" fontId="6" fillId="0" borderId="12" xfId="2" applyNumberFormat="1" applyFont="1" applyFill="1" applyBorder="1" applyAlignment="1">
      <alignment horizontal="center" vertical="center" wrapText="1"/>
    </xf>
    <xf numFmtId="165" fontId="6" fillId="0" borderId="5" xfId="2" applyNumberFormat="1" applyFont="1" applyFill="1" applyBorder="1" applyAlignment="1">
      <alignment horizontal="center" vertical="center" wrapText="1"/>
    </xf>
    <xf numFmtId="164" fontId="6" fillId="0" borderId="9" xfId="2" applyNumberFormat="1" applyFont="1" applyFill="1" applyBorder="1" applyAlignment="1">
      <alignment horizontal="center" vertical="center" wrapText="1"/>
    </xf>
    <xf numFmtId="164" fontId="6" fillId="0" borderId="10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 wrapText="1"/>
    </xf>
    <xf numFmtId="0" fontId="5" fillId="0" borderId="13" xfId="2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1" fillId="0" borderId="0" xfId="2" applyFont="1" applyFill="1" applyBorder="1"/>
    <xf numFmtId="0" fontId="3" fillId="0" borderId="10" xfId="2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7" fillId="0" borderId="1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166" fontId="8" fillId="0" borderId="0" xfId="2" applyNumberFormat="1" applyFont="1" applyFill="1" applyAlignment="1">
      <alignment vertical="center" wrapText="1"/>
    </xf>
    <xf numFmtId="166" fontId="6" fillId="0" borderId="11" xfId="1" applyNumberFormat="1" applyFont="1" applyFill="1" applyBorder="1" applyAlignment="1">
      <alignment horizontal="center" vertical="center" wrapText="1"/>
    </xf>
    <xf numFmtId="166" fontId="6" fillId="0" borderId="12" xfId="1" applyNumberFormat="1" applyFont="1" applyFill="1" applyBorder="1" applyAlignment="1">
      <alignment horizontal="center" vertical="center" wrapText="1"/>
    </xf>
    <xf numFmtId="166" fontId="6" fillId="0" borderId="5" xfId="1" applyNumberFormat="1" applyFont="1" applyFill="1" applyBorder="1" applyAlignment="1">
      <alignment horizontal="center" vertical="center" wrapText="1"/>
    </xf>
    <xf numFmtId="166" fontId="6" fillId="0" borderId="10" xfId="1" applyNumberFormat="1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8" fillId="0" borderId="9" xfId="2" applyNumberFormat="1" applyFont="1" applyFill="1" applyBorder="1" applyAlignment="1">
      <alignment horizontal="right" vertical="center" wrapText="1"/>
    </xf>
    <xf numFmtId="0" fontId="8" fillId="0" borderId="14" xfId="2" applyFont="1" applyFill="1" applyBorder="1" applyAlignment="1">
      <alignment vertical="center" wrapText="1"/>
    </xf>
    <xf numFmtId="0" fontId="8" fillId="0" borderId="15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 wrapText="1"/>
    </xf>
    <xf numFmtId="168" fontId="8" fillId="0" borderId="23" xfId="1" applyNumberFormat="1" applyFont="1" applyFill="1" applyBorder="1" applyAlignment="1">
      <alignment horizontal="right"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26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168" fontId="8" fillId="0" borderId="9" xfId="1" applyNumberFormat="1" applyFont="1" applyFill="1" applyBorder="1" applyAlignment="1">
      <alignment horizontal="right" vertical="center" wrapText="1"/>
    </xf>
    <xf numFmtId="0" fontId="6" fillId="0" borderId="10" xfId="2" applyFont="1" applyFill="1" applyBorder="1" applyAlignment="1">
      <alignment vertical="center" wrapText="1"/>
    </xf>
    <xf numFmtId="0" fontId="6" fillId="0" borderId="14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167" fontId="8" fillId="0" borderId="27" xfId="1" applyNumberFormat="1" applyFont="1" applyFill="1" applyBorder="1" applyAlignment="1">
      <alignment vertical="center"/>
    </xf>
    <xf numFmtId="166" fontId="8" fillId="0" borderId="27" xfId="1" applyNumberFormat="1" applyFont="1" applyFill="1" applyBorder="1" applyAlignment="1">
      <alignment vertical="center" wrapText="1"/>
    </xf>
    <xf numFmtId="168" fontId="7" fillId="0" borderId="2" xfId="1" applyNumberFormat="1" applyFont="1" applyFill="1" applyBorder="1" applyAlignment="1">
      <alignment horizontal="center" vertical="center" wrapText="1"/>
    </xf>
    <xf numFmtId="168" fontId="7" fillId="0" borderId="0" xfId="1" applyNumberFormat="1" applyFont="1" applyFill="1" applyBorder="1" applyAlignment="1">
      <alignment horizontal="center" vertical="center" wrapText="1"/>
    </xf>
    <xf numFmtId="167" fontId="8" fillId="0" borderId="27" xfId="1" applyNumberFormat="1" applyFont="1" applyFill="1" applyBorder="1" applyAlignment="1">
      <alignment vertical="center" wrapText="1"/>
    </xf>
    <xf numFmtId="167" fontId="8" fillId="0" borderId="9" xfId="1" applyFont="1" applyFill="1" applyBorder="1" applyAlignment="1">
      <alignment vertical="center" wrapText="1"/>
    </xf>
    <xf numFmtId="168" fontId="8" fillId="0" borderId="9" xfId="2" applyNumberFormat="1" applyFont="1" applyFill="1" applyBorder="1" applyAlignment="1">
      <alignment vertical="center" wrapText="1"/>
    </xf>
    <xf numFmtId="166" fontId="8" fillId="0" borderId="27" xfId="1" applyNumberFormat="1" applyFont="1" applyFill="1" applyBorder="1" applyAlignment="1">
      <alignment horizontal="center" vertical="center" wrapText="1"/>
    </xf>
    <xf numFmtId="168" fontId="8" fillId="0" borderId="2" xfId="2" applyNumberFormat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8" fillId="0" borderId="2" xfId="2" applyFont="1" applyFill="1" applyBorder="1" applyAlignment="1">
      <alignment vertical="center" wrapText="1"/>
    </xf>
    <xf numFmtId="0" fontId="7" fillId="0" borderId="9" xfId="2" applyFont="1" applyFill="1" applyBorder="1" applyAlignment="1">
      <alignment horizontal="right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vertical="center" wrapText="1"/>
    </xf>
    <xf numFmtId="0" fontId="9" fillId="0" borderId="0" xfId="2" applyFont="1" applyFill="1" applyAlignment="1">
      <alignment vertical="center" wrapText="1"/>
    </xf>
    <xf numFmtId="0" fontId="9" fillId="0" borderId="28" xfId="2" applyFont="1" applyFill="1" applyBorder="1" applyAlignment="1">
      <alignment vertical="center" wrapText="1"/>
    </xf>
    <xf numFmtId="166" fontId="9" fillId="0" borderId="27" xfId="1" applyNumberFormat="1" applyFont="1" applyFill="1" applyBorder="1" applyAlignment="1">
      <alignment horizontal="center" vertical="center" wrapText="1"/>
    </xf>
    <xf numFmtId="169" fontId="9" fillId="0" borderId="27" xfId="1" applyNumberFormat="1" applyFont="1" applyFill="1" applyBorder="1" applyAlignment="1">
      <alignment vertical="center" wrapText="1"/>
    </xf>
    <xf numFmtId="166" fontId="9" fillId="0" borderId="27" xfId="1" applyNumberFormat="1" applyFont="1" applyFill="1" applyBorder="1" applyAlignment="1">
      <alignment vertical="center" wrapText="1"/>
    </xf>
    <xf numFmtId="0" fontId="10" fillId="0" borderId="0" xfId="0" applyFont="1" applyFill="1"/>
    <xf numFmtId="167" fontId="9" fillId="0" borderId="27" xfId="1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center" wrapText="1"/>
    </xf>
    <xf numFmtId="167" fontId="2" fillId="0" borderId="0" xfId="2" applyNumberFormat="1" applyFont="1" applyFill="1" applyAlignment="1">
      <alignment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9" xfId="2" applyFont="1" applyFill="1" applyBorder="1" applyAlignment="1">
      <alignment horizontal="center" vertical="center" wrapText="1"/>
    </xf>
    <xf numFmtId="169" fontId="11" fillId="2" borderId="27" xfId="1" applyNumberFormat="1" applyFont="1" applyFill="1" applyBorder="1" applyAlignment="1">
      <alignment vertical="center" wrapText="1"/>
    </xf>
    <xf numFmtId="166" fontId="11" fillId="2" borderId="27" xfId="1" applyNumberFormat="1" applyFont="1" applyFill="1" applyBorder="1" applyAlignment="1">
      <alignment vertical="center" wrapText="1"/>
    </xf>
    <xf numFmtId="0" fontId="9" fillId="2" borderId="30" xfId="2" applyFont="1" applyFill="1" applyBorder="1" applyAlignment="1">
      <alignment vertical="center" wrapText="1"/>
    </xf>
    <xf numFmtId="0" fontId="9" fillId="2" borderId="31" xfId="2" applyFont="1" applyFill="1" applyBorder="1" applyAlignment="1">
      <alignment vertical="center" wrapText="1"/>
    </xf>
    <xf numFmtId="171" fontId="11" fillId="2" borderId="27" xfId="1" applyNumberFormat="1" applyFont="1" applyFill="1" applyBorder="1" applyAlignment="1">
      <alignment vertical="center" wrapText="1"/>
    </xf>
  </cellXfs>
  <cellStyles count="3">
    <cellStyle name="‏ç_x0012_‡_x000c_é‏÷_x000c_â‏ض_x0006_ء&quot;g/_x0007__x0001__x0001_" xfId="2"/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704850</xdr:colOff>
      <xdr:row>7</xdr:row>
      <xdr:rowOff>504825</xdr:rowOff>
    </xdr:from>
    <xdr:to>
      <xdr:col>8</xdr:col>
      <xdr:colOff>704850</xdr:colOff>
      <xdr:row>20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47208875" y="2676525"/>
          <a:ext cx="0" cy="0"/>
        </a:xfrm>
        <a:prstGeom prst="line">
          <a:avLst/>
        </a:prstGeom>
        <a:noFill/>
        <a:ln w="76200">
          <a:solidFill>
            <a:srgbClr val="3366FF"/>
          </a:solidFill>
          <a:round/>
          <a:headEnd/>
          <a:tailEnd type="triangle" w="lg" len="lg"/>
        </a:ln>
      </xdr:spPr>
    </xdr:sp>
    <xdr:clientData/>
  </xdr:twoCellAnchor>
  <xdr:twoCellAnchor>
    <xdr:from>
      <xdr:col>6</xdr:col>
      <xdr:colOff>485775</xdr:colOff>
      <xdr:row>7</xdr:row>
      <xdr:rowOff>504825</xdr:rowOff>
    </xdr:from>
    <xdr:to>
      <xdr:col>6</xdr:col>
      <xdr:colOff>485775</xdr:colOff>
      <xdr:row>20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 flipV="1">
          <a:off x="149675850" y="2676525"/>
          <a:ext cx="0" cy="0"/>
        </a:xfrm>
        <a:prstGeom prst="line">
          <a:avLst/>
        </a:prstGeom>
        <a:noFill/>
        <a:ln w="76200">
          <a:solidFill>
            <a:srgbClr val="3366FF"/>
          </a:solidFill>
          <a:round/>
          <a:headEnd/>
          <a:tailEnd type="triangle" w="lg" len="lg"/>
        </a:ln>
      </xdr:spPr>
    </xdr:sp>
    <xdr:clientData/>
  </xdr:twoCellAnchor>
  <xdr:twoCellAnchor>
    <xdr:from>
      <xdr:col>3</xdr:col>
      <xdr:colOff>714375</xdr:colOff>
      <xdr:row>19</xdr:row>
      <xdr:rowOff>0</xdr:rowOff>
    </xdr:from>
    <xdr:to>
      <xdr:col>3</xdr:col>
      <xdr:colOff>714375</xdr:colOff>
      <xdr:row>20</xdr:row>
      <xdr:rowOff>19050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 flipV="1">
          <a:off x="153057225" y="2676525"/>
          <a:ext cx="0" cy="0"/>
        </a:xfrm>
        <a:prstGeom prst="line">
          <a:avLst/>
        </a:prstGeom>
        <a:noFill/>
        <a:ln w="76200">
          <a:solidFill>
            <a:srgbClr val="3366FF"/>
          </a:solidFill>
          <a:round/>
          <a:headEnd/>
          <a:tailEnd type="triangle" w="lg" len="lg"/>
        </a:ln>
      </xdr:spPr>
    </xdr:sp>
    <xdr:clientData/>
  </xdr:twoCellAnchor>
  <xdr:twoCellAnchor>
    <xdr:from>
      <xdr:col>7</xdr:col>
      <xdr:colOff>523875</xdr:colOff>
      <xdr:row>7</xdr:row>
      <xdr:rowOff>523875</xdr:rowOff>
    </xdr:from>
    <xdr:to>
      <xdr:col>7</xdr:col>
      <xdr:colOff>523875</xdr:colOff>
      <xdr:row>20</xdr:row>
      <xdr:rowOff>19050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 flipV="1">
          <a:off x="148513800" y="2676525"/>
          <a:ext cx="0" cy="0"/>
        </a:xfrm>
        <a:prstGeom prst="line">
          <a:avLst/>
        </a:prstGeom>
        <a:noFill/>
        <a:ln w="76200">
          <a:solidFill>
            <a:srgbClr val="3366FF"/>
          </a:solidFill>
          <a:round/>
          <a:headEnd/>
          <a:tailEnd type="triangle" w="lg" len="lg"/>
        </a:ln>
      </xdr:spPr>
    </xdr:sp>
    <xdr:clientData/>
  </xdr:twoCellAnchor>
  <xdr:twoCellAnchor>
    <xdr:from>
      <xdr:col>7</xdr:col>
      <xdr:colOff>467619</xdr:colOff>
      <xdr:row>25</xdr:row>
      <xdr:rowOff>121230</xdr:rowOff>
    </xdr:from>
    <xdr:to>
      <xdr:col>20</xdr:col>
      <xdr:colOff>329074</xdr:colOff>
      <xdr:row>32</xdr:row>
      <xdr:rowOff>0</xdr:rowOff>
    </xdr:to>
    <xdr:sp macro="" textlink="">
      <xdr:nvSpPr>
        <xdr:cNvPr id="6" name="TextBox 5"/>
        <xdr:cNvSpPr txBox="1"/>
      </xdr:nvSpPr>
      <xdr:spPr>
        <a:xfrm>
          <a:off x="142719108" y="1489366"/>
          <a:ext cx="9040091" cy="178377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1800" b="1">
              <a:solidFill>
                <a:srgbClr val="FF0000"/>
              </a:solidFill>
            </a:rPr>
            <a:t>يتم تنفيذ المعادلة هنا</a:t>
          </a:r>
        </a:p>
        <a:p>
          <a:pPr algn="r" rtl="1"/>
          <a:r>
            <a:rPr lang="ar-KW" sz="1800"/>
            <a:t>--- مدة الخدمة اقل من </a:t>
          </a:r>
          <a:r>
            <a:rPr lang="ar-KW" sz="1800" b="1"/>
            <a:t>3</a:t>
          </a:r>
          <a:r>
            <a:rPr lang="ar-KW" sz="1800"/>
            <a:t> سنوات تكون النتيجة صفر </a:t>
          </a:r>
          <a:br>
            <a:rPr lang="ar-KW" sz="1800"/>
          </a:br>
          <a:r>
            <a:rPr lang="ar-KW" sz="1800"/>
            <a:t>--- مدة الخدمة اكبر من او تساوي </a:t>
          </a:r>
          <a:r>
            <a:rPr lang="ar-KW" sz="1800" b="1"/>
            <a:t>3</a:t>
          </a:r>
          <a:r>
            <a:rPr lang="ar-KW" sz="1800"/>
            <a:t> سنوات وأقل من </a:t>
          </a:r>
          <a:r>
            <a:rPr lang="ar-KW" sz="1800" b="1"/>
            <a:t>5</a:t>
          </a:r>
          <a:r>
            <a:rPr lang="ar-KW" sz="1800"/>
            <a:t> سنوات تتم المعادلة التالية </a:t>
          </a:r>
          <a:r>
            <a:rPr lang="en-US" sz="1800"/>
            <a:t>" E27/2 "</a:t>
          </a:r>
          <a:r>
            <a:rPr lang="ar-KW" sz="1800"/>
            <a:t/>
          </a:r>
          <a:br>
            <a:rPr lang="ar-KW" sz="1800"/>
          </a:br>
          <a:r>
            <a:rPr lang="ar-KW" sz="1800"/>
            <a:t>--- مدة الخدمة اكبر من او تساوي </a:t>
          </a:r>
          <a:r>
            <a:rPr lang="ar-KW" sz="1800" b="1"/>
            <a:t>5</a:t>
          </a:r>
          <a:r>
            <a:rPr lang="ar-KW" sz="1800"/>
            <a:t> سنوات وأقل من </a:t>
          </a:r>
          <a:r>
            <a:rPr lang="ar-KW" sz="1800" b="1"/>
            <a:t>10</a:t>
          </a:r>
          <a:r>
            <a:rPr lang="ar-KW" sz="1800"/>
            <a:t> سنوات </a:t>
          </a:r>
          <a:r>
            <a:rPr lang="ar-KW" sz="1800">
              <a:solidFill>
                <a:schemeClr val="dk1"/>
              </a:solidFill>
              <a:latin typeface="+mn-lt"/>
              <a:ea typeface="+mn-ea"/>
              <a:cs typeface="+mn-cs"/>
            </a:rPr>
            <a:t>تتم المعادلة التالية </a:t>
          </a:r>
          <a:r>
            <a:rPr lang="en-US" sz="1800">
              <a:solidFill>
                <a:schemeClr val="dk1"/>
              </a:solidFill>
              <a:latin typeface="+mn-lt"/>
              <a:ea typeface="+mn-ea"/>
              <a:cs typeface="+mn-cs"/>
            </a:rPr>
            <a:t>" E28/3*2 "</a:t>
          </a:r>
          <a:r>
            <a:rPr lang="ar-KW" sz="1800"/>
            <a:t/>
          </a:r>
          <a:br>
            <a:rPr lang="ar-KW" sz="1800"/>
          </a:br>
          <a:r>
            <a:rPr lang="ar-KW" sz="1800"/>
            <a:t>--- مدة الخدمة اكبر من او تساوي </a:t>
          </a:r>
          <a:r>
            <a:rPr lang="ar-KW" sz="1800" b="1"/>
            <a:t>10</a:t>
          </a:r>
          <a:r>
            <a:rPr lang="ar-KW" sz="1800"/>
            <a:t> سنوات </a:t>
          </a:r>
          <a:r>
            <a:rPr lang="ar-KW" sz="1800">
              <a:solidFill>
                <a:schemeClr val="dk1"/>
              </a:solidFill>
              <a:latin typeface="+mn-lt"/>
              <a:ea typeface="+mn-ea"/>
              <a:cs typeface="+mn-cs"/>
            </a:rPr>
            <a:t>تتم المعادلة التالية </a:t>
          </a:r>
          <a:r>
            <a:rPr lang="en-US" sz="1800">
              <a:solidFill>
                <a:schemeClr val="dk1"/>
              </a:solidFill>
              <a:latin typeface="+mn-lt"/>
              <a:ea typeface="+mn-ea"/>
              <a:cs typeface="+mn-cs"/>
            </a:rPr>
            <a:t>" =E28 "</a:t>
          </a:r>
          <a:endParaRPr lang="en-US" sz="1800"/>
        </a:p>
      </xdr:txBody>
    </xdr:sp>
    <xdr:clientData/>
  </xdr:twoCellAnchor>
  <xdr:twoCellAnchor>
    <xdr:from>
      <xdr:col>5</xdr:col>
      <xdr:colOff>1281545</xdr:colOff>
      <xdr:row>26</xdr:row>
      <xdr:rowOff>190500</xdr:rowOff>
    </xdr:from>
    <xdr:to>
      <xdr:col>7</xdr:col>
      <xdr:colOff>484908</xdr:colOff>
      <xdr:row>27</xdr:row>
      <xdr:rowOff>190501</xdr:rowOff>
    </xdr:to>
    <xdr:cxnSp macro="">
      <xdr:nvCxnSpPr>
        <xdr:cNvPr id="8" name="Straight Arrow Connector 7"/>
        <xdr:cNvCxnSpPr/>
      </xdr:nvCxnSpPr>
      <xdr:spPr>
        <a:xfrm flipV="1">
          <a:off x="151741910" y="1887682"/>
          <a:ext cx="1679863" cy="34636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1281558</xdr:colOff>
      <xdr:row>27</xdr:row>
      <xdr:rowOff>69276</xdr:rowOff>
    </xdr:from>
    <xdr:to>
      <xdr:col>7</xdr:col>
      <xdr:colOff>484921</xdr:colOff>
      <xdr:row>28</xdr:row>
      <xdr:rowOff>86594</xdr:rowOff>
    </xdr:to>
    <xdr:cxnSp macro="">
      <xdr:nvCxnSpPr>
        <xdr:cNvPr id="9" name="Straight Arrow Connector 8"/>
        <xdr:cNvCxnSpPr/>
      </xdr:nvCxnSpPr>
      <xdr:spPr>
        <a:xfrm flipV="1">
          <a:off x="151741897" y="2112821"/>
          <a:ext cx="1679863" cy="34636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1281546</xdr:colOff>
      <xdr:row>27</xdr:row>
      <xdr:rowOff>259777</xdr:rowOff>
    </xdr:from>
    <xdr:to>
      <xdr:col>7</xdr:col>
      <xdr:colOff>484909</xdr:colOff>
      <xdr:row>28</xdr:row>
      <xdr:rowOff>277095</xdr:rowOff>
    </xdr:to>
    <xdr:cxnSp macro="">
      <xdr:nvCxnSpPr>
        <xdr:cNvPr id="10" name="Straight Arrow Connector 9"/>
        <xdr:cNvCxnSpPr/>
      </xdr:nvCxnSpPr>
      <xdr:spPr>
        <a:xfrm flipV="1">
          <a:off x="151741909" y="2303322"/>
          <a:ext cx="1679863" cy="34636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ctop/Zarzoura/Doneer%20Backup/New%20Folder/2010%20Balance%20Sheet/&#1606;&#1607;&#1575;&#1610;&#1577;%20&#1575;&#1604;&#1582;&#1583;&#1605;&#1577;%20&#1608;&#1575;&#1604;&#1575;&#1580;&#1575;&#1586;&#1575;&#1578;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ستحقات الموظفن "/>
      <sheetName val="الارقام المدنية "/>
      <sheetName val="المخصصات "/>
      <sheetName val="بيتو"/>
      <sheetName val="نهاية خدمة عبدالناصر"/>
      <sheetName val="ياسين عرفات"/>
      <sheetName val="السيد عبد الفتاح"/>
      <sheetName val="خالد الشمري"/>
      <sheetName val="راندي سانشيز"/>
      <sheetName val="نموذج نهاية بيتو"/>
      <sheetName val="نموذج نهاية ياسين عرفات"/>
      <sheetName val="نهاية خدمة محمود"/>
      <sheetName val="نموذج نهاية السيد عبد الفتاح"/>
      <sheetName val="نموذج نهاية خالد الشمري"/>
      <sheetName val="نموذج نهاية راندي سانشيز"/>
      <sheetName val="كشف زيادات "/>
      <sheetName val="فينست "/>
      <sheetName val="نموذج محمود"/>
      <sheetName val="نموذج صالح "/>
      <sheetName val="نموذج حامد"/>
      <sheetName val="نموذج جليل  2010"/>
      <sheetName val="عزيز "/>
      <sheetName val="نهاية خدمة سالمين "/>
      <sheetName val="نهاية خدمة ناصر"/>
      <sheetName val="نهاية خدمة صالح"/>
      <sheetName val="نهاية خدمة ابوعمار"/>
      <sheetName val="نهاية خدمة م حامد"/>
      <sheetName val="نهاية خدمة جليل"/>
      <sheetName val="نهاية خدمة ونست "/>
      <sheetName val="نموذج احمد"/>
      <sheetName val="معادلة نهاية الخدمه"/>
      <sheetName val="مستحقات ناصر "/>
      <sheetName val="نموذج محاسب"/>
    </sheetNames>
    <sheetDataSet>
      <sheetData sheetId="0"/>
      <sheetData sheetId="1"/>
      <sheetData sheetId="2">
        <row r="3">
          <cell r="I3">
            <v>40801.985870138888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1"/>
  <sheetViews>
    <sheetView rightToLeft="1" tabSelected="1" zoomScale="55" workbookViewId="0">
      <selection activeCell="Q43" sqref="Q43"/>
    </sheetView>
  </sheetViews>
  <sheetFormatPr defaultRowHeight="15"/>
  <cols>
    <col min="1" max="1" width="2" style="12" customWidth="1"/>
    <col min="2" max="2" width="19.85546875" style="12" bestFit="1" customWidth="1"/>
    <col min="3" max="3" width="16.28515625" style="12" bestFit="1" customWidth="1"/>
    <col min="4" max="4" width="17.85546875" style="12" customWidth="1"/>
    <col min="5" max="5" width="16.140625" style="12" customWidth="1"/>
    <col min="6" max="6" width="20.140625" style="12" customWidth="1"/>
    <col min="7" max="7" width="16.85546875" style="12" bestFit="1" customWidth="1"/>
    <col min="8" max="8" width="16.85546875" style="12" customWidth="1"/>
    <col min="9" max="9" width="20.85546875" style="12" customWidth="1"/>
    <col min="10" max="16384" width="9.140625" style="12"/>
  </cols>
  <sheetData>
    <row r="1" spans="2:9" s="1" customFormat="1" ht="39.75" customHeight="1" thickBot="1">
      <c r="B1" s="84" t="s">
        <v>40</v>
      </c>
      <c r="C1" s="85" t="s">
        <v>41</v>
      </c>
      <c r="D1" s="86"/>
      <c r="E1" s="87" t="s">
        <v>0</v>
      </c>
      <c r="F1" s="87" t="s">
        <v>1</v>
      </c>
      <c r="G1" s="88" t="s">
        <v>2</v>
      </c>
      <c r="H1" s="89" t="s">
        <v>3</v>
      </c>
      <c r="I1" s="90" t="s">
        <v>4</v>
      </c>
    </row>
    <row r="2" spans="2:9" s="3" customFormat="1" ht="36" customHeight="1" thickBot="1">
      <c r="B2" s="4">
        <v>2</v>
      </c>
      <c r="C2" s="5" t="s">
        <v>42</v>
      </c>
      <c r="D2" s="6"/>
      <c r="E2" s="7">
        <v>150</v>
      </c>
      <c r="F2" s="8">
        <v>39295</v>
      </c>
      <c r="G2" s="9">
        <f ca="1">'[1]المخصصات '!I3</f>
        <v>40801.985870138888</v>
      </c>
      <c r="H2" s="10">
        <f ca="1">+(G2-F2)/365</f>
        <v>4.1287284113394183</v>
      </c>
      <c r="I2" s="11">
        <f>E2/26</f>
        <v>5.7692307692307692</v>
      </c>
    </row>
    <row r="3" spans="2:9" ht="17.25" customHeight="1">
      <c r="B3" s="13"/>
      <c r="C3" s="14"/>
      <c r="D3" s="14"/>
      <c r="E3" s="14"/>
      <c r="F3" s="14"/>
      <c r="G3" s="14"/>
      <c r="H3" s="14"/>
      <c r="I3" s="15"/>
    </row>
    <row r="4" spans="2:9" ht="31.5" hidden="1" customHeight="1" thickBot="1">
      <c r="B4" s="16" t="s">
        <v>5</v>
      </c>
      <c r="C4" s="17"/>
      <c r="D4" s="18"/>
      <c r="E4" s="19">
        <f>17+26</f>
        <v>43</v>
      </c>
      <c r="F4" s="20"/>
      <c r="G4" s="20"/>
      <c r="H4" s="20"/>
      <c r="I4" s="20"/>
    </row>
    <row r="5" spans="2:9" ht="24" hidden="1" customHeight="1" thickBot="1">
      <c r="B5" s="21"/>
      <c r="C5" s="22"/>
      <c r="D5" s="22"/>
      <c r="E5" s="22"/>
      <c r="F5" s="22"/>
      <c r="G5" s="22"/>
      <c r="H5" s="22"/>
      <c r="I5" s="23" t="s">
        <v>6</v>
      </c>
    </row>
    <row r="6" spans="2:9" s="24" customFormat="1" ht="27" hidden="1" customHeight="1" thickBot="1">
      <c r="B6" s="25" t="s">
        <v>7</v>
      </c>
      <c r="C6" s="26"/>
      <c r="D6" s="27" t="s">
        <v>8</v>
      </c>
      <c r="E6" s="28" t="s">
        <v>9</v>
      </c>
      <c r="F6" s="2" t="s">
        <v>10</v>
      </c>
      <c r="G6" s="2" t="s">
        <v>11</v>
      </c>
      <c r="H6" s="29" t="s">
        <v>12</v>
      </c>
      <c r="I6" s="30" t="s">
        <v>13</v>
      </c>
    </row>
    <row r="7" spans="2:9" s="24" customFormat="1" ht="46.5" hidden="1" customHeight="1" thickBot="1">
      <c r="B7" s="31" t="s">
        <v>14</v>
      </c>
      <c r="C7" s="32" t="s">
        <v>15</v>
      </c>
      <c r="D7" s="33"/>
      <c r="E7" s="34"/>
      <c r="F7" s="33"/>
      <c r="G7" s="33"/>
      <c r="H7" s="35"/>
      <c r="I7" s="36"/>
    </row>
    <row r="8" spans="2:9" s="37" customFormat="1" ht="42" hidden="1" customHeight="1" thickBot="1">
      <c r="B8" s="38">
        <f ca="1">IF(H2&lt;5,E2/26*H2*15,(E2/26*5*15))</f>
        <v>357.29380482744961</v>
      </c>
      <c r="C8" s="39">
        <f ca="1">IF(H2&gt;5,E2/26*26*(H2-5),0)</f>
        <v>0</v>
      </c>
      <c r="D8" s="39">
        <f ca="1">C8+B8</f>
        <v>357.29380482744961</v>
      </c>
      <c r="E8" s="38">
        <f ca="1">IF(H2&gt;5,D8/3*2,0)</f>
        <v>0</v>
      </c>
      <c r="F8" s="39">
        <v>13</v>
      </c>
      <c r="G8" s="39">
        <f>E2/26*F8</f>
        <v>75</v>
      </c>
      <c r="H8" s="40">
        <f>E2/26*E4</f>
        <v>248.07692307692307</v>
      </c>
      <c r="I8" s="41">
        <f ca="1">D8+G8+H8</f>
        <v>680.37072790437264</v>
      </c>
    </row>
    <row r="9" spans="2:9" ht="27" hidden="1" customHeight="1" thickBot="1">
      <c r="B9" s="42" t="s">
        <v>16</v>
      </c>
      <c r="C9" s="43"/>
      <c r="D9" s="43"/>
      <c r="E9" s="44"/>
      <c r="F9" s="20"/>
      <c r="G9" s="20"/>
      <c r="H9" s="20"/>
      <c r="I9" s="20"/>
    </row>
    <row r="10" spans="2:9" ht="20.25" hidden="1" customHeight="1" thickBot="1">
      <c r="B10" s="45">
        <f>E2</f>
        <v>150</v>
      </c>
      <c r="C10" s="46" t="s">
        <v>17</v>
      </c>
      <c r="D10" s="47"/>
      <c r="E10" s="48"/>
      <c r="F10" s="20"/>
      <c r="G10" s="20"/>
      <c r="H10" s="20"/>
      <c r="I10" s="20"/>
    </row>
    <row r="11" spans="2:9" ht="20.25" hidden="1" customHeight="1" thickBot="1">
      <c r="B11" s="49">
        <f>B10/26</f>
        <v>5.7692307692307692</v>
      </c>
      <c r="C11" s="50" t="s">
        <v>18</v>
      </c>
      <c r="D11" s="51"/>
      <c r="E11" s="48"/>
      <c r="F11" s="20"/>
      <c r="G11" s="20"/>
      <c r="H11" s="20"/>
      <c r="I11" s="20"/>
    </row>
    <row r="12" spans="2:9" ht="20.25" hidden="1" customHeight="1" thickBot="1">
      <c r="B12" s="23" t="s">
        <v>19</v>
      </c>
      <c r="C12" s="52"/>
      <c r="D12" s="52"/>
      <c r="E12" s="44"/>
      <c r="F12" s="53" t="s">
        <v>20</v>
      </c>
      <c r="G12" s="53" t="s">
        <v>21</v>
      </c>
      <c r="H12" s="20"/>
      <c r="I12" s="20"/>
    </row>
    <row r="13" spans="2:9" ht="20.25" hidden="1" customHeight="1" thickBot="1">
      <c r="B13" s="54">
        <f ca="1">B11*H2*15</f>
        <v>357.29380482744961</v>
      </c>
      <c r="C13" s="55" t="s">
        <v>22</v>
      </c>
      <c r="D13" s="56"/>
      <c r="E13" s="57"/>
      <c r="F13" s="58">
        <f ca="1">H2*15</f>
        <v>61.930926170091276</v>
      </c>
      <c r="G13" s="59">
        <f ca="1">F13*B11</f>
        <v>357.29380482744966</v>
      </c>
      <c r="H13" s="20"/>
      <c r="I13" s="20"/>
    </row>
    <row r="14" spans="2:9" ht="20.25" hidden="1" customHeight="1" thickBot="1">
      <c r="B14" s="60" t="s">
        <v>23</v>
      </c>
      <c r="C14" s="61"/>
      <c r="D14" s="61"/>
      <c r="E14" s="61"/>
      <c r="F14" s="53" t="s">
        <v>20</v>
      </c>
      <c r="G14" s="53" t="s">
        <v>21</v>
      </c>
      <c r="H14" s="20"/>
      <c r="I14" s="20"/>
    </row>
    <row r="15" spans="2:9" ht="20.25" hidden="1" customHeight="1" thickBot="1">
      <c r="B15" s="54">
        <f>B11*5*15</f>
        <v>432.69230769230768</v>
      </c>
      <c r="C15" s="46" t="s">
        <v>24</v>
      </c>
      <c r="D15" s="46"/>
      <c r="E15" s="48"/>
      <c r="F15" s="62">
        <f>15*5</f>
        <v>75</v>
      </c>
      <c r="G15" s="59">
        <f>F15*B11</f>
        <v>432.69230769230768</v>
      </c>
      <c r="H15" s="20"/>
      <c r="I15" s="20"/>
    </row>
    <row r="16" spans="2:9" ht="16.149999999999999" hidden="1" customHeight="1" thickBot="1">
      <c r="B16" s="63">
        <f ca="1">B11*(H2-5)*26</f>
        <v>-130.69073829908726</v>
      </c>
      <c r="C16" s="46" t="s">
        <v>25</v>
      </c>
      <c r="D16" s="46"/>
      <c r="E16" s="48"/>
      <c r="F16" s="62">
        <f ca="1">(H2-5)*30</f>
        <v>-26.138147659817452</v>
      </c>
      <c r="G16" s="59">
        <f ca="1">F16*B11</f>
        <v>-150.79700572971606</v>
      </c>
      <c r="H16" s="20"/>
      <c r="I16" s="20"/>
    </row>
    <row r="17" spans="2:9" ht="16.149999999999999" hidden="1" customHeight="1" thickBot="1">
      <c r="B17" s="64">
        <f ca="1">B15+B16</f>
        <v>302.00156939322039</v>
      </c>
      <c r="C17" s="46" t="s">
        <v>26</v>
      </c>
      <c r="D17" s="46"/>
      <c r="E17" s="48"/>
      <c r="F17" s="65" t="s">
        <v>27</v>
      </c>
      <c r="G17" s="59">
        <f ca="1">SUM(G15:G16)</f>
        <v>281.89530196259159</v>
      </c>
      <c r="H17" s="20"/>
      <c r="I17" s="20"/>
    </row>
    <row r="18" spans="2:9" ht="15.6" hidden="1" customHeight="1">
      <c r="B18" s="66">
        <v>1296.3699999999999</v>
      </c>
      <c r="C18" s="48"/>
      <c r="D18" s="48"/>
      <c r="E18" s="48"/>
      <c r="F18" s="20"/>
      <c r="G18" s="67"/>
      <c r="H18" s="20"/>
      <c r="I18" s="20"/>
    </row>
    <row r="19" spans="2:9" ht="15.6" hidden="1" customHeight="1">
      <c r="B19" s="66">
        <f ca="1">B17-B18</f>
        <v>-994.3684306067795</v>
      </c>
      <c r="C19" s="48"/>
      <c r="D19" s="48"/>
      <c r="E19" s="48"/>
      <c r="F19" s="20"/>
      <c r="G19" s="20"/>
      <c r="H19" s="20"/>
      <c r="I19" s="20"/>
    </row>
    <row r="20" spans="2:9" ht="54.75" hidden="1" customHeight="1" thickBot="1">
      <c r="B20" s="68"/>
      <c r="C20" s="48"/>
      <c r="D20" s="48"/>
      <c r="E20" s="48"/>
      <c r="F20" s="20"/>
      <c r="G20" s="20"/>
      <c r="H20" s="20"/>
      <c r="I20" s="67"/>
    </row>
    <row r="21" spans="2:9" ht="27.75" hidden="1" customHeight="1" thickBot="1">
      <c r="B21" s="68"/>
      <c r="C21" s="48"/>
      <c r="D21" s="69" t="s">
        <v>28</v>
      </c>
      <c r="E21" s="20"/>
      <c r="F21" s="20"/>
      <c r="G21" s="70" t="s">
        <v>29</v>
      </c>
      <c r="H21" s="70" t="s">
        <v>30</v>
      </c>
      <c r="I21" s="71" t="s">
        <v>31</v>
      </c>
    </row>
    <row r="22" spans="2:9" ht="10.5" hidden="1" customHeight="1">
      <c r="B22" s="68"/>
      <c r="C22" s="48"/>
      <c r="D22" s="48"/>
      <c r="E22" s="48"/>
      <c r="F22" s="20"/>
      <c r="G22" s="20"/>
      <c r="H22" s="20"/>
      <c r="I22" s="20"/>
    </row>
    <row r="23" spans="2:9" ht="54.75" hidden="1" customHeight="1" thickBot="1">
      <c r="B23" s="72" t="s">
        <v>32</v>
      </c>
      <c r="C23" s="73"/>
      <c r="D23" s="73"/>
      <c r="E23" s="73"/>
      <c r="F23" s="73"/>
      <c r="G23" s="73"/>
      <c r="H23" s="73"/>
      <c r="I23" s="73"/>
    </row>
    <row r="24" spans="2:9" ht="54.75" hidden="1" customHeight="1" thickBot="1">
      <c r="B24" s="72" t="s">
        <v>33</v>
      </c>
      <c r="C24" s="73"/>
      <c r="D24" s="73"/>
      <c r="E24" s="73"/>
      <c r="F24" s="73"/>
      <c r="G24" s="73"/>
      <c r="H24" s="73"/>
      <c r="I24" s="73"/>
    </row>
    <row r="25" spans="2:9">
      <c r="B25" s="74"/>
      <c r="C25" s="20"/>
      <c r="D25" s="20"/>
      <c r="E25" s="20"/>
      <c r="F25" s="20"/>
      <c r="G25" s="20"/>
      <c r="H25" s="20"/>
      <c r="I25" s="20"/>
    </row>
    <row r="26" spans="2:9" ht="26.45" customHeight="1">
      <c r="B26" s="95" t="s">
        <v>44</v>
      </c>
      <c r="C26" s="95" t="s">
        <v>36</v>
      </c>
      <c r="D26" s="96" t="s">
        <v>37</v>
      </c>
      <c r="E26" s="91" t="s">
        <v>34</v>
      </c>
      <c r="F26" s="91" t="s">
        <v>35</v>
      </c>
    </row>
    <row r="27" spans="2:9" s="75" customFormat="1" ht="27" customHeight="1">
      <c r="B27" s="76" t="s">
        <v>43</v>
      </c>
      <c r="C27" s="77">
        <f ca="1">IF(H2&lt;5,H2,5)</f>
        <v>4.1287284113394183</v>
      </c>
      <c r="D27" s="78">
        <f ca="1">C27*15</f>
        <v>61.930926170091276</v>
      </c>
      <c r="E27" s="79">
        <f ca="1">D27*I2</f>
        <v>357.29380482744966</v>
      </c>
      <c r="F27" s="80"/>
    </row>
    <row r="28" spans="2:9" s="75" customFormat="1" ht="26.45" customHeight="1">
      <c r="B28" s="76" t="s">
        <v>39</v>
      </c>
      <c r="C28" s="81">
        <f ca="1">H2-C27</f>
        <v>0</v>
      </c>
      <c r="D28" s="78">
        <f ca="1">C28*26</f>
        <v>0</v>
      </c>
      <c r="E28" s="79">
        <f ca="1">D28*I2</f>
        <v>0</v>
      </c>
      <c r="F28" s="79"/>
    </row>
    <row r="29" spans="2:9" s="82" customFormat="1" ht="26.45" customHeight="1">
      <c r="B29" s="92" t="s">
        <v>38</v>
      </c>
      <c r="C29" s="97">
        <f ca="1">SUM(C27:C28)</f>
        <v>4.1287284113394183</v>
      </c>
      <c r="D29" s="93">
        <f ca="1">SUM(D27:D28)</f>
        <v>61.930926170091276</v>
      </c>
      <c r="E29" s="94">
        <f ca="1">SUM(E27:E28)</f>
        <v>357.29380482744966</v>
      </c>
      <c r="F29" s="94">
        <f ca="1">IF(C26&lt;=2.99,0,E29/2)+IF(C26&gt;=2.99,C26&lt;=4.99,E29/3*2)</f>
        <v>178.64690241372483</v>
      </c>
    </row>
    <row r="31" spans="2:9">
      <c r="F31" s="83"/>
    </row>
  </sheetData>
  <mergeCells count="2">
    <mergeCell ref="C1:D1"/>
    <mergeCell ref="C2:D2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نهاية خدمة موظف</vt:lpstr>
      <vt:lpstr>'نهاية خدمة موظف'!Print_Area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sayed</cp:lastModifiedBy>
  <dcterms:created xsi:type="dcterms:W3CDTF">2011-09-15T20:07:38Z</dcterms:created>
  <dcterms:modified xsi:type="dcterms:W3CDTF">2011-09-15T20:47:03Z</dcterms:modified>
</cp:coreProperties>
</file>